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29" sheetId="1" r:id="rId1"/>
  </sheets>
  <externalReferences>
    <externalReference r:id="rId2"/>
  </externalReferences>
  <definedNames>
    <definedName name="Z_6E36EA37_049E_4FAE_B719_2847CD16F858_.wvu.Cols" localSheetId="0" hidden="1">'Р-Кр.29'!$F:$H,'Р-Кр.29'!$L:$O</definedName>
    <definedName name="Z_6E36EA37_049E_4FAE_B719_2847CD16F858_.wvu.Rows" localSheetId="0" hidden="1">'Р-Кр.29'!$42:$45</definedName>
    <definedName name="Z_73C0D023_21BD_4441_8EFA_957546C15799_.wvu.Cols" localSheetId="0" hidden="1">'Р-Кр.29'!$F:$H,'Р-Кр.29'!$L:$O</definedName>
    <definedName name="Z_73C0D023_21BD_4441_8EFA_957546C15799_.wvu.Rows" localSheetId="0" hidden="1">'Р-Кр.29'!$42:$45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<sst xmlns="http://schemas.openxmlformats.org/spreadsheetml/2006/main" count="65" uniqueCount="54">
  <si>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ул.Рабоче-Крестьянская,29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</si>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</sst>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0" fillId="0" borderId="3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4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2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9.5703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6" ht="18.7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6" ht="15.75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6" ht="14.25" customHeight="1">
      <c r="A3" s="108" t="s">
        <v>1</v>
      </c>
      <c r="B3" s="109"/>
      <c r="C3" s="109"/>
      <c r="D3" s="109"/>
      <c r="E3" s="2">
        <f>E4+E5</f>
        <v>1772.6</v>
      </c>
      <c r="F3" s="3"/>
      <c r="G3" s="4"/>
      <c r="H3" s="4"/>
      <c r="I3" s="5" t="s">
        <v>2</v>
      </c>
    </row>
    <row r="4" spans="1:16" ht="14.25" customHeight="1">
      <c r="A4" s="108" t="s">
        <v>3</v>
      </c>
      <c r="B4" s="109"/>
      <c r="C4" s="109"/>
      <c r="D4" s="109"/>
      <c r="E4" s="2">
        <v>1329.3</v>
      </c>
      <c r="F4" s="3"/>
      <c r="G4" s="4"/>
      <c r="H4" s="4"/>
      <c r="I4" s="5" t="s">
        <v>2</v>
      </c>
    </row>
    <row r="5" spans="1:16" ht="14.25" customHeight="1">
      <c r="A5" s="108" t="s">
        <v>4</v>
      </c>
      <c r="B5" s="109"/>
      <c r="C5" s="109"/>
      <c r="D5" s="109"/>
      <c r="E5" s="2">
        <v>443.3</v>
      </c>
      <c r="F5" s="3"/>
      <c r="G5" s="4"/>
      <c r="H5" s="4"/>
      <c r="I5" s="5" t="s">
        <v>5</v>
      </c>
    </row>
    <row r="6" spans="1:16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6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6" ht="57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  <c r="L8" s="22"/>
      <c r="M8" s="22"/>
      <c r="N8" s="22"/>
      <c r="O8" s="22"/>
      <c r="P8" s="22"/>
    </row>
    <row r="9" spans="1:16" ht="15.75">
      <c r="A9" s="91" t="s">
        <v>12</v>
      </c>
      <c r="B9" s="92"/>
      <c r="C9" s="92"/>
      <c r="D9" s="93"/>
      <c r="E9" s="23"/>
      <c r="F9" s="23"/>
      <c r="G9" s="24"/>
      <c r="H9" s="24"/>
      <c r="I9" s="23"/>
      <c r="J9" s="25"/>
    </row>
    <row r="10" spans="1:16" ht="12.75" customHeight="1">
      <c r="A10" s="94" t="s">
        <v>13</v>
      </c>
      <c r="B10" s="95"/>
      <c r="C10" s="95"/>
      <c r="D10" s="96"/>
      <c r="E10" s="26">
        <v>364547.34</v>
      </c>
      <c r="F10" s="26"/>
      <c r="G10" s="24"/>
      <c r="H10" s="24"/>
      <c r="I10" s="26">
        <v>365960.11</v>
      </c>
      <c r="J10" s="27">
        <v>50571.6</v>
      </c>
    </row>
    <row r="11" spans="1:16" ht="14.45" customHeight="1">
      <c r="A11" s="94" t="s">
        <v>14</v>
      </c>
      <c r="B11" s="95"/>
      <c r="C11" s="95"/>
      <c r="D11" s="96"/>
      <c r="E11" s="26"/>
      <c r="F11" s="26"/>
      <c r="G11" s="24"/>
      <c r="H11" s="24"/>
      <c r="I11" s="26"/>
      <c r="J11" s="27"/>
    </row>
    <row r="12" spans="1:16" ht="14.25" customHeight="1">
      <c r="A12" s="94" t="s">
        <v>15</v>
      </c>
      <c r="B12" s="95"/>
      <c r="C12" s="95"/>
      <c r="D12" s="96"/>
      <c r="E12" s="26">
        <v>56840.33</v>
      </c>
      <c r="F12" s="26"/>
      <c r="G12" s="24"/>
      <c r="H12" s="24"/>
      <c r="I12" s="26">
        <v>58342.67</v>
      </c>
      <c r="J12" s="27">
        <v>4952.42</v>
      </c>
    </row>
    <row r="13" spans="1:16" ht="14.25" customHeight="1">
      <c r="A13" s="94" t="s">
        <v>16</v>
      </c>
      <c r="B13" s="95"/>
      <c r="C13" s="95"/>
      <c r="D13" s="96"/>
      <c r="E13" s="26">
        <v>80758.509999999995</v>
      </c>
      <c r="F13" s="26"/>
      <c r="G13" s="24"/>
      <c r="H13" s="24"/>
      <c r="I13" s="26">
        <v>83239.22</v>
      </c>
      <c r="J13" s="27">
        <v>8773.15</v>
      </c>
    </row>
    <row r="14" spans="1:16" ht="14.45" customHeight="1">
      <c r="A14" s="87" t="s">
        <v>17</v>
      </c>
      <c r="B14" s="87"/>
      <c r="C14" s="87"/>
      <c r="D14" s="87"/>
      <c r="E14" s="26">
        <v>140345.81</v>
      </c>
      <c r="F14" s="26"/>
      <c r="G14" s="24"/>
      <c r="H14" s="24"/>
      <c r="I14" s="26">
        <v>130808.76</v>
      </c>
      <c r="J14" s="27">
        <v>22985.11</v>
      </c>
    </row>
    <row r="15" spans="1:16" ht="15.75">
      <c r="A15" s="97" t="s">
        <v>18</v>
      </c>
      <c r="B15" s="98"/>
      <c r="C15" s="98"/>
      <c r="D15" s="99"/>
      <c r="E15" s="26"/>
      <c r="F15" s="26"/>
      <c r="G15" s="24"/>
      <c r="H15" s="24"/>
      <c r="I15" s="26"/>
      <c r="J15" s="27"/>
    </row>
    <row r="16" spans="1:16" ht="15.75" customHeight="1">
      <c r="A16" s="100" t="s">
        <v>19</v>
      </c>
      <c r="B16" s="101"/>
      <c r="C16" s="101"/>
      <c r="D16" s="102"/>
      <c r="E16" s="26">
        <v>265874.62</v>
      </c>
      <c r="F16" s="26"/>
      <c r="G16" s="24"/>
      <c r="H16" s="24"/>
      <c r="I16" s="26">
        <v>262345.53999999998</v>
      </c>
      <c r="J16" s="27">
        <v>35663.61</v>
      </c>
    </row>
    <row r="17" spans="1:15" ht="15.75">
      <c r="A17" s="87" t="s">
        <v>20</v>
      </c>
      <c r="B17" s="87"/>
      <c r="C17" s="87"/>
      <c r="D17" s="87"/>
      <c r="E17" s="26">
        <v>21055.919999999998</v>
      </c>
      <c r="F17" s="26"/>
      <c r="G17" s="24"/>
      <c r="H17" s="24"/>
      <c r="I17" s="26">
        <v>21305.31</v>
      </c>
      <c r="J17" s="27">
        <v>2866.15</v>
      </c>
      <c r="M17" s="28"/>
    </row>
    <row r="18" spans="1:15" ht="15.75">
      <c r="A18" s="87" t="s">
        <v>21</v>
      </c>
      <c r="B18" s="87"/>
      <c r="C18" s="87"/>
      <c r="D18" s="87"/>
      <c r="E18" s="26"/>
      <c r="F18" s="26"/>
      <c r="G18" s="24"/>
      <c r="H18" s="24"/>
      <c r="I18" s="26"/>
      <c r="J18" s="27"/>
    </row>
    <row r="19" spans="1:15" ht="15.75">
      <c r="A19" s="87" t="s">
        <v>22</v>
      </c>
      <c r="B19" s="87"/>
      <c r="C19" s="87"/>
      <c r="D19" s="87"/>
      <c r="E19" s="26"/>
      <c r="F19" s="26"/>
      <c r="G19" s="24"/>
      <c r="H19" s="24"/>
      <c r="I19" s="26"/>
      <c r="J19" s="27"/>
    </row>
    <row r="20" spans="1:15" ht="15.75">
      <c r="A20" s="86" t="s">
        <v>23</v>
      </c>
      <c r="B20" s="86"/>
      <c r="C20" s="86"/>
      <c r="D20" s="110"/>
      <c r="E20" s="26"/>
      <c r="F20" s="26"/>
      <c r="G20" s="24"/>
      <c r="H20" s="24"/>
      <c r="I20" s="26"/>
      <c r="J20" s="27"/>
    </row>
    <row r="21" spans="1:15" ht="15.75">
      <c r="A21" s="87" t="s">
        <v>24</v>
      </c>
      <c r="B21" s="87"/>
      <c r="C21" s="87"/>
      <c r="D21" s="94"/>
      <c r="E21" s="26">
        <v>2661.12</v>
      </c>
      <c r="F21" s="26"/>
      <c r="G21" s="24"/>
      <c r="H21" s="24"/>
      <c r="I21" s="26">
        <v>2634.91</v>
      </c>
      <c r="J21" s="27">
        <v>469.77</v>
      </c>
      <c r="M21" s="28"/>
    </row>
    <row r="22" spans="1:15" ht="8.4499999999999993" customHeight="1">
      <c r="A22" s="29"/>
      <c r="B22" s="30"/>
      <c r="C22" s="30"/>
      <c r="D22" s="30"/>
      <c r="E22" s="52"/>
      <c r="F22" s="52"/>
      <c r="G22" s="53"/>
      <c r="H22" s="53"/>
      <c r="I22" s="52"/>
      <c r="J22" s="31"/>
    </row>
    <row r="23" spans="1:15" ht="15.75">
      <c r="A23" s="32" t="s">
        <v>25</v>
      </c>
      <c r="B23" s="32"/>
      <c r="C23" s="32"/>
      <c r="D23" s="32"/>
      <c r="E23" s="33"/>
      <c r="F23" s="51"/>
      <c r="G23" s="17"/>
      <c r="H23" s="17"/>
      <c r="I23" s="18"/>
      <c r="O23" s="34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5"/>
      <c r="G24" s="36">
        <f>'[1]УК ВР 2011 ГОД  (2)'!AC40</f>
        <v>1279.67</v>
      </c>
      <c r="H24" s="16"/>
      <c r="I24" s="26">
        <v>-272235.21000000002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6803.84</v>
      </c>
      <c r="L25" s="72">
        <f t="shared" ref="L25:O25" si="0">SUM(L27:L31)</f>
        <v>185867.36</v>
      </c>
      <c r="M25" s="72">
        <f t="shared" si="0"/>
        <v>219323.48479999998</v>
      </c>
      <c r="N25" s="72">
        <f t="shared" si="0"/>
        <v>0</v>
      </c>
      <c r="O25" s="72">
        <f t="shared" si="0"/>
        <v>0</v>
      </c>
    </row>
    <row r="26" spans="1:15" ht="15.75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2587.8200000000002</v>
      </c>
      <c r="L27" s="42">
        <v>52506.79</v>
      </c>
      <c r="M27" s="42">
        <f>L27*118%</f>
        <v>61958.012199999997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770.03</v>
      </c>
      <c r="L28" s="42">
        <v>15836.3</v>
      </c>
      <c r="M28" s="42">
        <f t="shared" ref="M28:M31" si="4">L28*118%</f>
        <v>18686.833999999999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269.74</v>
      </c>
      <c r="L29" s="42">
        <v>21017.24</v>
      </c>
      <c r="M29" s="42">
        <f t="shared" si="4"/>
        <v>24800.343199999999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/>
      <c r="L30" s="42">
        <v>36339.57</v>
      </c>
      <c r="M30" s="42">
        <f t="shared" si="4"/>
        <v>42880.692599999995</v>
      </c>
      <c r="N30" s="42"/>
      <c r="O30" s="42">
        <f t="shared" si="5"/>
        <v>0</v>
      </c>
    </row>
    <row r="31" spans="1:15" ht="40.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3176.25</v>
      </c>
      <c r="L31" s="42">
        <v>60167.46</v>
      </c>
      <c r="M31" s="42">
        <f t="shared" si="4"/>
        <v>70997.602799999993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4">
        <f>SUM(I34:I38)</f>
        <v>91312.03</v>
      </c>
      <c r="L32" s="72">
        <f t="shared" ref="L32:O32" si="6">SUM(L34:L38)</f>
        <v>33476.9</v>
      </c>
      <c r="M32" s="72">
        <f t="shared" si="6"/>
        <v>39502.741999999998</v>
      </c>
      <c r="N32" s="72">
        <f t="shared" si="6"/>
        <v>37519.85</v>
      </c>
      <c r="O32" s="72">
        <f t="shared" si="6"/>
        <v>37759.226643000002</v>
      </c>
    </row>
    <row r="33" spans="1:15" ht="30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3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27040.959999999999</v>
      </c>
      <c r="L34" s="42">
        <v>10972.74</v>
      </c>
      <c r="M34" s="42">
        <f t="shared" ref="M34:M38" si="7">L34*118%</f>
        <v>12947.833199999999</v>
      </c>
      <c r="N34" s="42">
        <v>21906.5</v>
      </c>
      <c r="O34" s="42">
        <f t="shared" ref="O34:O38" si="8">N34*$O$23</f>
        <v>22046.263470000002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6233.42</v>
      </c>
      <c r="L35" s="42">
        <v>3296.12</v>
      </c>
      <c r="M35" s="42">
        <f t="shared" si="7"/>
        <v>3889.4215999999997</v>
      </c>
      <c r="N35" s="42">
        <v>4296.9399999999996</v>
      </c>
      <c r="O35" s="42">
        <f t="shared" si="8"/>
        <v>4324.3544771999996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680.79</v>
      </c>
      <c r="L36" s="42">
        <v>629.67999999999995</v>
      </c>
      <c r="M36" s="42">
        <f t="shared" si="7"/>
        <v>743.02239999999995</v>
      </c>
      <c r="N36" s="42">
        <v>6665.16</v>
      </c>
      <c r="O36" s="42">
        <f t="shared" si="8"/>
        <v>6707.6837208000006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21057.57+7800</f>
        <v>28857.57</v>
      </c>
      <c r="L37" s="42">
        <v>5547.8</v>
      </c>
      <c r="M37" s="42">
        <f t="shared" si="7"/>
        <v>6546.4039999999995</v>
      </c>
      <c r="N37" s="42"/>
      <c r="O37" s="42">
        <f t="shared" si="8"/>
        <v>0</v>
      </c>
    </row>
    <row r="38" spans="1:15" ht="42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28499.29</v>
      </c>
      <c r="L38" s="42">
        <v>13030.56</v>
      </c>
      <c r="M38" s="42">
        <f t="shared" si="7"/>
        <v>15376.060799999999</v>
      </c>
      <c r="N38" s="42">
        <v>4651.25</v>
      </c>
      <c r="O38" s="42">
        <f t="shared" si="8"/>
        <v>4680.9249749999999</v>
      </c>
    </row>
    <row r="39" spans="1:15" ht="15.6" customHeight="1">
      <c r="A39" s="56" t="s">
        <v>38</v>
      </c>
      <c r="B39" s="70"/>
      <c r="C39" s="70"/>
      <c r="D39" s="70"/>
      <c r="E39" s="71"/>
      <c r="F39" s="43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4">
        <f t="shared" si="9"/>
        <v>55380.959999999992</v>
      </c>
      <c r="J39" s="45"/>
      <c r="K39" s="45"/>
      <c r="L39" s="46">
        <f t="shared" si="9"/>
        <v>6804.08</v>
      </c>
      <c r="M39" s="43">
        <f t="shared" si="9"/>
        <v>8028.8143999999993</v>
      </c>
      <c r="N39" s="43">
        <f t="shared" si="9"/>
        <v>54336.7</v>
      </c>
      <c r="O39" s="43">
        <f t="shared" si="9"/>
        <v>54683.368145999993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39134.019999999997</v>
      </c>
      <c r="L40" s="42">
        <v>176.48</v>
      </c>
      <c r="M40" s="42">
        <f t="shared" ref="M40:M48" si="10">L40*118%</f>
        <v>208.24639999999997</v>
      </c>
      <c r="N40" s="42">
        <v>37741.949999999997</v>
      </c>
      <c r="O40" s="42">
        <f t="shared" ref="O40:O49" si="11">N40*$O$23</f>
        <v>37982.743641000001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7884.35</v>
      </c>
      <c r="L41" s="42">
        <v>52.17</v>
      </c>
      <c r="M41" s="42">
        <f t="shared" si="10"/>
        <v>61.560600000000001</v>
      </c>
      <c r="N41" s="42">
        <v>7599.41</v>
      </c>
      <c r="O41" s="42">
        <f t="shared" si="11"/>
        <v>7647.8942358000004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3"/>
        <v>0</v>
      </c>
      <c r="I42" s="41"/>
      <c r="L42" s="42"/>
      <c r="M42" s="42">
        <f t="shared" si="10"/>
        <v>0</v>
      </c>
      <c r="N42" s="42"/>
      <c r="O42" s="42">
        <f t="shared" si="11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3"/>
        <v>0</v>
      </c>
      <c r="I43" s="41"/>
      <c r="L43" s="42"/>
      <c r="M43" s="42">
        <f t="shared" si="10"/>
        <v>0</v>
      </c>
      <c r="N43" s="42"/>
      <c r="O43" s="42">
        <f t="shared" si="11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3"/>
        <v>0</v>
      </c>
      <c r="I44" s="41"/>
      <c r="L44" s="42"/>
      <c r="M44" s="42">
        <f t="shared" si="10"/>
        <v>0</v>
      </c>
      <c r="N44" s="42"/>
      <c r="O44" s="42">
        <f t="shared" si="11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3"/>
        <v>0</v>
      </c>
      <c r="I45" s="41"/>
      <c r="L45" s="42"/>
      <c r="M45" s="42">
        <f t="shared" si="10"/>
        <v>0</v>
      </c>
      <c r="N45" s="42"/>
      <c r="O45" s="42">
        <f t="shared" si="11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246.93</v>
      </c>
      <c r="L46" s="42">
        <v>21.37</v>
      </c>
      <c r="M46" s="42">
        <f t="shared" si="10"/>
        <v>25.2166</v>
      </c>
      <c r="N46" s="42">
        <v>400.04</v>
      </c>
      <c r="O46" s="42">
        <f t="shared" si="11"/>
        <v>402.59225520000007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821.28</v>
      </c>
      <c r="L47" s="42">
        <v>3324.1</v>
      </c>
      <c r="M47" s="42">
        <f t="shared" si="10"/>
        <v>3922.4379999999996</v>
      </c>
      <c r="N47" s="42"/>
      <c r="O47" s="42">
        <f t="shared" si="11"/>
        <v>0</v>
      </c>
    </row>
    <row r="48" spans="1:15" ht="42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7294.38</v>
      </c>
      <c r="L48" s="42">
        <v>3229.96</v>
      </c>
      <c r="M48" s="42">
        <f t="shared" si="10"/>
        <v>3811.3527999999997</v>
      </c>
      <c r="N48" s="42">
        <v>8595.2999999999993</v>
      </c>
      <c r="O48" s="42">
        <f>N48*$O$23</f>
        <v>8650.1380140000001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17077</v>
      </c>
      <c r="L49" s="42">
        <v>142.29</v>
      </c>
      <c r="M49" s="42">
        <f>L49*118%</f>
        <v>167.90219999999999</v>
      </c>
      <c r="N49" s="42">
        <v>220.95</v>
      </c>
      <c r="O49" s="42">
        <f t="shared" si="11"/>
        <v>222.35966099999999</v>
      </c>
    </row>
    <row r="50" spans="1:15" ht="15.75">
      <c r="A50" s="59" t="s">
        <v>43</v>
      </c>
      <c r="B50" s="60"/>
      <c r="C50" s="60"/>
      <c r="D50" s="60"/>
      <c r="E50" s="61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 t="shared" ref="I50" si="12">I25+I32+I39+I49</f>
        <v>170573.83</v>
      </c>
      <c r="L50" s="47">
        <f t="shared" ref="L50:O50" si="13">L25+L32+L39+L49</f>
        <v>226290.62999999998</v>
      </c>
      <c r="M50" s="47">
        <f t="shared" si="13"/>
        <v>267022.94339999999</v>
      </c>
      <c r="N50" s="47">
        <f t="shared" si="13"/>
        <v>92077.499999999985</v>
      </c>
      <c r="O50" s="47">
        <f t="shared" si="13"/>
        <v>92664.95444999999</v>
      </c>
    </row>
    <row r="51" spans="1:15" ht="15.75">
      <c r="A51" s="62" t="s">
        <v>44</v>
      </c>
      <c r="B51" s="57"/>
      <c r="C51" s="57"/>
      <c r="D51" s="57"/>
      <c r="E51" s="57"/>
      <c r="F51" s="43"/>
      <c r="G51" s="43"/>
      <c r="H51" s="43"/>
      <c r="I51" s="41">
        <v>25449.23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3"/>
      <c r="G52" s="43"/>
      <c r="H52" s="43"/>
      <c r="I52" s="41">
        <v>22991.119999999999</v>
      </c>
      <c r="L52" s="42"/>
      <c r="M52" s="42"/>
      <c r="N52" s="42"/>
      <c r="O52" s="42"/>
    </row>
    <row r="53" spans="1:15" ht="15" customHeight="1">
      <c r="A53" s="63" t="s">
        <v>46</v>
      </c>
      <c r="B53" s="64"/>
      <c r="C53" s="64"/>
      <c r="D53" s="64"/>
      <c r="E53" s="65"/>
      <c r="F53" s="43"/>
      <c r="G53" s="43"/>
      <c r="H53" s="43"/>
      <c r="I53" s="41">
        <v>6776.97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3">
        <f>F50+F51+F52</f>
        <v>520189.31000000006</v>
      </c>
      <c r="G54" s="43"/>
      <c r="H54" s="43"/>
      <c r="I54" s="44">
        <f>I50+I51+I52+I53</f>
        <v>225791.15</v>
      </c>
      <c r="L54" s="42"/>
      <c r="M54" s="42"/>
      <c r="N54" s="42"/>
      <c r="O54" s="42"/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265874.62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4">
        <f>I16</f>
        <v>262345.53999999998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3">
        <f>F56-F54</f>
        <v>-520189.31000000006</v>
      </c>
      <c r="G57" s="43"/>
      <c r="H57" s="43"/>
      <c r="I57" s="44">
        <f>I24+I55-I54</f>
        <v>-232151.74000000002</v>
      </c>
      <c r="L57" s="47" t="e">
        <f t="shared" ref="L57:O57" si="14">L24+L56-L54</f>
        <v>#VALUE!</v>
      </c>
      <c r="M57" s="47" t="e">
        <f t="shared" si="14"/>
        <v>#VALUE!</v>
      </c>
      <c r="N57" s="47" t="e">
        <f t="shared" si="14"/>
        <v>#VALUE!</v>
      </c>
      <c r="O57" s="47" t="e">
        <f t="shared" si="14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Р-Кр.29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2013-05-24T07:47:06Z</dcterms:created>
  <dcterms:modified xsi:type="dcterms:W3CDTF">2014-05-12T12:39:47Z</dcterms:modified>
</cp:coreProperties>
</file>